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S:\CJN-JavnaNarocila\01_JAVNA_NAR_VSI_OD_2024\2026\302_8_NEUVN_26_TR_objavljeno\6_Popravek 1\"/>
    </mc:Choice>
  </mc:AlternateContent>
  <xr:revisionPtr revIDLastSave="0" documentId="13_ncr:1_{83846813-833E-45C2-8E2F-998274067EB3}" xr6:coauthVersionLast="47" xr6:coauthVersionMax="47" xr10:uidLastSave="{00000000-0000-0000-0000-000000000000}"/>
  <bookViews>
    <workbookView xWindow="-120" yWindow="-120" windowWidth="29040" windowHeight="17520" xr2:uid="{00000000-000D-0000-FFFF-FFFF00000000}"/>
  </bookViews>
  <sheets>
    <sheet name="Predračun - POPR.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19" i="1" l="1"/>
  <c r="J18" i="1"/>
  <c r="J17" i="1"/>
  <c r="J16" i="1"/>
  <c r="J15" i="1"/>
  <c r="J14" i="1"/>
  <c r="J13" i="1"/>
  <c r="J12" i="1"/>
  <c r="J11" i="1"/>
  <c r="K11" i="1"/>
  <c r="K15" i="1"/>
  <c r="K18" i="1"/>
  <c r="J21" i="1" l="1"/>
  <c r="K17" i="1"/>
  <c r="K14" i="1"/>
  <c r="K12" i="1"/>
  <c r="K21" i="1" l="1"/>
  <c r="J22" i="1" s="1"/>
  <c r="J24" i="1" l="1"/>
  <c r="J23" i="1"/>
</calcChain>
</file>

<file path=xl/sharedStrings.xml><?xml version="1.0" encoding="utf-8"?>
<sst xmlns="http://schemas.openxmlformats.org/spreadsheetml/2006/main" count="73" uniqueCount="59">
  <si>
    <t>Naziv ponudnika:</t>
  </si>
  <si>
    <t>Naslov ponudnika:</t>
  </si>
  <si>
    <t>Navodilo: ponudnik izpolnjuje zeleno obarvana polja.</t>
  </si>
  <si>
    <t>z. št.</t>
  </si>
  <si>
    <t>Opis naprave</t>
  </si>
  <si>
    <t>Naziv ponujene naprave
(proizvajalec, model)</t>
  </si>
  <si>
    <t>Število naprav</t>
  </si>
  <si>
    <t>Cena izpisa
(v EUR brez DDV/stran)</t>
  </si>
  <si>
    <t xml:space="preserve">1. </t>
  </si>
  <si>
    <t>Proizvajalec:
Model:</t>
  </si>
  <si>
    <t>ČB*</t>
  </si>
  <si>
    <t xml:space="preserve">2. </t>
  </si>
  <si>
    <t>B**</t>
  </si>
  <si>
    <t>3.</t>
  </si>
  <si>
    <t>4.</t>
  </si>
  <si>
    <t>5.</t>
  </si>
  <si>
    <t>Ponudnik izpolnjuje samo zeleno obarvana polja.</t>
  </si>
  <si>
    <t>1.</t>
  </si>
  <si>
    <t>V stolpec »Naziv ponujene naprave« ponudnik vpiše proizvajalca in model ponujene naprave.</t>
  </si>
  <si>
    <t>2.</t>
  </si>
  <si>
    <t xml:space="preserve">V/na: </t>
  </si>
  <si>
    <t>Datum:</t>
  </si>
  <si>
    <t>6.</t>
  </si>
  <si>
    <t>Črno-bela A4 laserska naprava za poslovno okolje z možnostjo tiskanja, skeniranja in kopiranja</t>
  </si>
  <si>
    <t>Črno-bela A3 laserska naprava za poslovno okolje z možnostjo tiskanja, skeniranja in kopiranja</t>
  </si>
  <si>
    <t>Barvna A3 laserska naprava za poslovno okolje z možnostjo tiskanja, skeniranja in kopiranja</t>
  </si>
  <si>
    <t>Posebej zmogljiva ČB A3 laserska naprava za poslovno okolje z možnostjo tiskanja, skeniranja in kopiranja</t>
  </si>
  <si>
    <t>Posebej zmogljiva barvna A3 laserska naprava za poslovno okolje z možnostjo tiskanja, skeniranja in kopiranja</t>
  </si>
  <si>
    <t>V kolikor ponudnik cene v posamezno postavko ne vpiše, se šteje, da predmetne postavke ne ponuja in tako ne izpolnjuje vseh zahtev naročnika iz dokumentacije javnega naročila, zato bo naročnik ponudbo zavrnil kot nedopustno. V kolikor ponudnik vpiše ceno nič (0) EUR, se šteje, da ponuja postavko brezplačno.</t>
  </si>
  <si>
    <t>*ČB: črno-beli izpis</t>
  </si>
  <si>
    <t>**B: barvni izpis</t>
  </si>
  <si>
    <t>Skupna cena za celotno pogodbeno obdobje (v EUR brez DDV)</t>
  </si>
  <si>
    <t>Skupna cena za celotno pogodbeno obdobje (v EUR z DDV)</t>
  </si>
  <si>
    <t xml:space="preserve">V ceno najema posamezne večopravilne naprave (cena izpisa) je všteta najemnina, dobava, uporaba, servis in tekoče vzdrževanje (rezervni deli), odprava napak in podpora, odvoz odpadnega materiala (prazni tonerji, okvarjeni deli), potrošni material (tonerji), postavitev, namestitev, zagon in konfiguracija naprav na lokaciji posameznih naročnikov ter usposabljanje posameznih naročnikov za delo z napravami. </t>
  </si>
  <si>
    <t xml:space="preserve">V ceno najema posamezne večopravilne naprave je vključen tudi najem vse programske opreme (sistem za tiskanje, nadzorni sistem), ki vključuje dobavo, namestitev, začetno konfiguracijo in zagon. </t>
  </si>
  <si>
    <t xml:space="preserve">5. </t>
  </si>
  <si>
    <t xml:space="preserve">6. </t>
  </si>
  <si>
    <t xml:space="preserve">7. </t>
  </si>
  <si>
    <t xml:space="preserve">8. </t>
  </si>
  <si>
    <t>Vrednost DDV</t>
  </si>
  <si>
    <t>9.</t>
  </si>
  <si>
    <t>Veljavnost ponudbe: devetdeset (90) dni od roka za oddajo ponudb.</t>
  </si>
  <si>
    <t xml:space="preserve">V ceno so všteti vsi stroški popravil strojne in programske opreme, dostava in namestitev originalnih nadomestnih delov ter njihova zamenjava, potrošni material, potni stroški, kot izhaja iz tehničnih specifikacij naročnika, ter vsi stroški, ki bi morebiti nastali v zvezi z delovanjem naprav in sistema v celotnem pogodbenem obdobju. Morebitnih dodatnih stroškov naročnik ne bo priznaval. Izvajalec jamči, da se cene v času trajanja pogodbe ne bodo spreminjale. (fiksne cene). </t>
  </si>
  <si>
    <t>Barvna A4 laserska naprava  za poslovno okolje z možnostjo tiskanja, skeniranja in kopiranja</t>
  </si>
  <si>
    <t>Skupni znesek izpisanih strani/napravo
(v EUR brez DDV)</t>
  </si>
  <si>
    <t xml:space="preserve">Najemnina
(v EUR brez DDV/napravo) za celotno obdobje trajanja najema (48 mesecev) </t>
  </si>
  <si>
    <t>Skupni znesek najema 
(v EUR brez DDV)</t>
  </si>
  <si>
    <t xml:space="preserve">Strošek naročnika predstavlja strošek najema (fiksen strošek na napravo za vso pogodbeno obdobje) in strošek izpisa (po številu natisnjenih strani). </t>
  </si>
  <si>
    <t>Skupaj (v EUR brez DDV)</t>
  </si>
  <si>
    <t>Povprečno število izpisov (A4/A3) za celotno obdobje trajanja najema (48  mesecev) na napravo $</t>
  </si>
  <si>
    <t>$ Gre za povprečje; podatki o predvideni porabi po napravah po lokacijah so v prilogi</t>
  </si>
  <si>
    <t>Cena dodatnega predala</t>
  </si>
  <si>
    <t>Ponudnik mora v informacijskem sistemu e-JN  obrazec »Predračun« (datoteka: Predracun.xlsx) naložiti v razdelek »Druge priloge« v .xlsx datoteki.
Prav tako v sistemu e-JN v razdelek »Druge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t>
  </si>
  <si>
    <t xml:space="preserve">Najem energijsko učinkovitih večopravilnih naprav </t>
  </si>
  <si>
    <t>10.</t>
  </si>
  <si>
    <t>Odgovorna oseba:</t>
  </si>
  <si>
    <r>
      <t xml:space="preserve">Obrazec št. 6 - Ponudbeni predračun za javno naročilo z oznako 302/8-NEUVN/26 - </t>
    </r>
    <r>
      <rPr>
        <b/>
        <sz val="12"/>
        <color rgb="FFFF0000"/>
        <rFont val="Calibri"/>
        <family val="2"/>
        <charset val="238"/>
        <scheme val="minor"/>
      </rPr>
      <t>Popravek št. 1</t>
    </r>
  </si>
  <si>
    <r>
      <rPr>
        <sz val="11"/>
        <color rgb="FFFF0000"/>
        <rFont val="Calibri"/>
        <family val="2"/>
        <charset val="238"/>
        <scheme val="minor"/>
      </rPr>
      <t>Stolpca E in I omogočata vpis zneska na</t>
    </r>
    <r>
      <rPr>
        <b/>
        <sz val="11"/>
        <color rgb="FFFF0000"/>
        <rFont val="Calibri"/>
        <family val="2"/>
        <charset val="238"/>
        <scheme val="minor"/>
      </rPr>
      <t xml:space="preserve"> 2 decimalni mesti, stolpec H pa omogoča vpis zneska na več decimalnih mest (s prikazom na štiri decimalna mesta).</t>
    </r>
    <r>
      <rPr>
        <b/>
        <sz val="11"/>
        <color rgb="FF000000"/>
        <rFont val="Calibri"/>
        <family val="2"/>
        <charset val="238"/>
        <scheme val="minor"/>
      </rPr>
      <t xml:space="preserve"> </t>
    </r>
  </si>
  <si>
    <r>
      <t xml:space="preserve">Ponudnik obrazec »Predračun - </t>
    </r>
    <r>
      <rPr>
        <b/>
        <sz val="11"/>
        <color rgb="FFFF0000"/>
        <rFont val="Calibri"/>
        <family val="2"/>
        <charset val="238"/>
        <scheme val="minor"/>
      </rPr>
      <t>Popravek št. 1</t>
    </r>
    <r>
      <rPr>
        <sz val="11"/>
        <color rgb="FF000000"/>
        <rFont val="Calibri"/>
        <family val="2"/>
        <charset val="238"/>
        <scheme val="minor"/>
      </rPr>
      <t xml:space="preserve"> « (obrazec št. 6) v </t>
    </r>
    <r>
      <rPr>
        <b/>
        <sz val="11"/>
        <color rgb="FF00B050"/>
        <rFont val="Calibri"/>
        <family val="2"/>
        <charset val="238"/>
        <scheme val="minor"/>
      </rPr>
      <t>excel in pdf obliki</t>
    </r>
    <r>
      <rPr>
        <sz val="11"/>
        <color rgb="FF000000"/>
        <rFont val="Calibri"/>
        <family val="2"/>
        <charset val="238"/>
        <scheme val="minor"/>
      </rPr>
      <t xml:space="preserve"> naloži v razdelek »Dokumenti«, del »Ostale priloge«.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</si>
</sst>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00\ _€"/>
    <numFmt numFmtId="166" formatCode="dd/mm/yyyy;@"/>
    <numFmt numFmtId="167" formatCode="#,##0.0000\ &quot;€&quot;"/>
    <numFmt numFmtId="168" formatCode="#,##0.0000"/>
  </numFmts>
  <fonts count="16" x14ac:knownFonts="1">
    <font>
      <sz val="11"/>
      <color theme="1"/>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0"/>
      <color rgb="FF000000"/>
      <name val="Trebuchet MS"/>
      <family val="2"/>
      <charset val="238"/>
    </font>
    <font>
      <sz val="11"/>
      <color rgb="FF000000"/>
      <name val="Calibri"/>
      <family val="2"/>
      <charset val="238"/>
      <scheme val="minor"/>
    </font>
    <font>
      <b/>
      <sz val="12"/>
      <color theme="1"/>
      <name val="Calibri"/>
      <family val="2"/>
      <charset val="238"/>
      <scheme val="minor"/>
    </font>
    <font>
      <sz val="11"/>
      <color rgb="FFFF0000"/>
      <name val="Calibri"/>
      <family val="2"/>
      <charset val="238"/>
      <scheme val="minor"/>
    </font>
    <font>
      <sz val="10"/>
      <color rgb="FFFF0000"/>
      <name val="Calibri"/>
      <family val="2"/>
      <charset val="238"/>
      <scheme val="minor"/>
    </font>
    <font>
      <b/>
      <sz val="10"/>
      <color rgb="FFFF0000"/>
      <name val="Trebuchet MS"/>
      <family val="2"/>
      <charset val="238"/>
    </font>
    <font>
      <sz val="11"/>
      <name val="Calibri"/>
      <family val="2"/>
      <charset val="238"/>
      <scheme val="minor"/>
    </font>
    <font>
      <b/>
      <sz val="11"/>
      <color rgb="FF00B050"/>
      <name val="Calibri"/>
      <family val="2"/>
      <charset val="238"/>
      <scheme val="minor"/>
    </font>
    <font>
      <b/>
      <sz val="11"/>
      <color rgb="FF000000"/>
      <name val="Calibri"/>
      <family val="2"/>
      <charset val="238"/>
      <scheme val="minor"/>
    </font>
    <font>
      <b/>
      <sz val="12"/>
      <color rgb="FFFF0000"/>
      <name val="Calibri"/>
      <family val="2"/>
      <charset val="238"/>
      <scheme val="minor"/>
    </font>
    <font>
      <b/>
      <sz val="11"/>
      <color rgb="FFFF0000"/>
      <name val="Calibri"/>
      <family val="2"/>
      <charset val="238"/>
      <scheme val="minor"/>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2"/>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03">
    <xf numFmtId="0" fontId="0" fillId="0" borderId="0" xfId="0"/>
    <xf numFmtId="0" fontId="0" fillId="2" borderId="1" xfId="0" applyFill="1" applyBorder="1"/>
    <xf numFmtId="0" fontId="0" fillId="2" borderId="4" xfId="0" applyFill="1" applyBorder="1"/>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3" fillId="0" borderId="10" xfId="0" applyFont="1" applyBorder="1"/>
    <xf numFmtId="0" fontId="3" fillId="3" borderId="11" xfId="0" applyFont="1" applyFill="1" applyBorder="1" applyAlignment="1" applyProtection="1">
      <alignment vertical="center" wrapText="1"/>
      <protection locked="0"/>
    </xf>
    <xf numFmtId="0" fontId="3" fillId="0" borderId="11" xfId="0" applyFont="1" applyBorder="1" applyAlignment="1">
      <alignment horizontal="center" vertical="center"/>
    </xf>
    <xf numFmtId="164" fontId="3" fillId="0" borderId="12" xfId="0" applyNumberFormat="1" applyFont="1" applyBorder="1" applyAlignment="1">
      <alignment vertical="center"/>
    </xf>
    <xf numFmtId="0" fontId="3" fillId="0" borderId="0" xfId="0" applyFont="1"/>
    <xf numFmtId="0" fontId="3" fillId="0" borderId="0" xfId="0" applyFont="1" applyAlignment="1">
      <alignment wrapText="1"/>
    </xf>
    <xf numFmtId="0" fontId="3" fillId="0" borderId="0" xfId="0" applyFont="1" applyAlignment="1">
      <alignment horizontal="center"/>
    </xf>
    <xf numFmtId="164" fontId="3" fillId="0" borderId="0" xfId="0" applyNumberFormat="1" applyFont="1"/>
    <xf numFmtId="0" fontId="5" fillId="0" borderId="0" xfId="0" applyFont="1"/>
    <xf numFmtId="0" fontId="6" fillId="0" borderId="13" xfId="0" applyFont="1" applyBorder="1" applyAlignment="1">
      <alignment vertical="center"/>
    </xf>
    <xf numFmtId="0" fontId="6" fillId="0" borderId="17" xfId="0" applyFont="1" applyBorder="1" applyAlignment="1">
      <alignment vertical="center"/>
    </xf>
    <xf numFmtId="164" fontId="0" fillId="0" borderId="0" xfId="0" applyNumberFormat="1"/>
    <xf numFmtId="3" fontId="0" fillId="0" borderId="19" xfId="0" applyNumberFormat="1" applyBorder="1" applyAlignment="1">
      <alignment horizontal="right"/>
    </xf>
    <xf numFmtId="0" fontId="0" fillId="0" borderId="0" xfId="0" applyAlignment="1">
      <alignment horizontal="right"/>
    </xf>
    <xf numFmtId="0" fontId="0" fillId="0" borderId="19" xfId="0" applyBorder="1" applyAlignment="1">
      <alignment horizontal="right"/>
    </xf>
    <xf numFmtId="164" fontId="2" fillId="2" borderId="8" xfId="0" applyNumberFormat="1" applyFont="1" applyFill="1" applyBorder="1" applyAlignment="1">
      <alignment horizontal="center" vertical="center" wrapText="1"/>
    </xf>
    <xf numFmtId="164" fontId="5" fillId="0" borderId="0" xfId="0" applyNumberFormat="1" applyFont="1"/>
    <xf numFmtId="0" fontId="3" fillId="4" borderId="11" xfId="0" applyFont="1" applyFill="1" applyBorder="1" applyAlignment="1" applyProtection="1">
      <alignment vertical="center" wrapText="1"/>
      <protection locked="0"/>
    </xf>
    <xf numFmtId="164" fontId="0" fillId="0" borderId="24" xfId="0" applyNumberFormat="1" applyBorder="1"/>
    <xf numFmtId="164" fontId="0" fillId="0" borderId="9" xfId="0" applyNumberFormat="1" applyBorder="1"/>
    <xf numFmtId="164" fontId="5" fillId="0" borderId="0" xfId="0" applyNumberFormat="1" applyFont="1" applyAlignment="1">
      <alignment horizontal="right"/>
    </xf>
    <xf numFmtId="0" fontId="6" fillId="0" borderId="0" xfId="0" applyFont="1" applyAlignment="1">
      <alignment vertical="center"/>
    </xf>
    <xf numFmtId="0" fontId="2" fillId="2" borderId="8"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1" fontId="8" fillId="0" borderId="0" xfId="0" applyNumberFormat="1" applyFont="1" applyAlignment="1">
      <alignment horizontal="center"/>
    </xf>
    <xf numFmtId="1" fontId="9" fillId="0" borderId="0" xfId="0" applyNumberFormat="1" applyFont="1" applyAlignment="1">
      <alignment horizontal="center"/>
    </xf>
    <xf numFmtId="1" fontId="10" fillId="0" borderId="0" xfId="0" applyNumberFormat="1" applyFont="1" applyAlignment="1">
      <alignment horizontal="center"/>
    </xf>
    <xf numFmtId="1" fontId="8" fillId="3" borderId="19" xfId="0" applyNumberFormat="1" applyFont="1" applyFill="1" applyBorder="1" applyAlignment="1" applyProtection="1">
      <alignment horizontal="center"/>
      <protection locked="0"/>
    </xf>
    <xf numFmtId="166" fontId="8" fillId="3" borderId="19" xfId="0" applyNumberFormat="1" applyFont="1" applyFill="1" applyBorder="1" applyAlignment="1" applyProtection="1">
      <alignment horizontal="center"/>
      <protection locked="0"/>
    </xf>
    <xf numFmtId="1" fontId="4" fillId="0" borderId="11" xfId="0" applyNumberFormat="1" applyFont="1" applyBorder="1" applyAlignment="1">
      <alignment horizontal="center" vertical="center"/>
    </xf>
    <xf numFmtId="1" fontId="4" fillId="0" borderId="2" xfId="0" applyNumberFormat="1" applyFont="1" applyBorder="1" applyAlignment="1">
      <alignment horizontal="center" vertical="center"/>
    </xf>
    <xf numFmtId="1" fontId="4" fillId="0" borderId="5" xfId="0" applyNumberFormat="1" applyFont="1" applyBorder="1" applyAlignment="1">
      <alignment horizontal="center" vertical="center"/>
    </xf>
    <xf numFmtId="164" fontId="7" fillId="4" borderId="0" xfId="0" applyNumberFormat="1" applyFont="1" applyFill="1" applyAlignment="1">
      <alignment horizontal="right" vertical="center"/>
    </xf>
    <xf numFmtId="3" fontId="1" fillId="0" borderId="0" xfId="0" applyNumberFormat="1" applyFont="1" applyAlignment="1">
      <alignment horizontal="right" wrapText="1"/>
    </xf>
    <xf numFmtId="165" fontId="1" fillId="2" borderId="28" xfId="0" applyNumberFormat="1" applyFont="1" applyFill="1" applyBorder="1" applyAlignment="1">
      <alignment horizontal="right"/>
    </xf>
    <xf numFmtId="3" fontId="1" fillId="2" borderId="32" xfId="0" applyNumberFormat="1" applyFont="1" applyFill="1" applyBorder="1" applyAlignment="1">
      <alignment horizontal="right" wrapText="1"/>
    </xf>
    <xf numFmtId="1" fontId="8" fillId="3" borderId="0" xfId="0" applyNumberFormat="1" applyFont="1" applyFill="1" applyAlignment="1" applyProtection="1">
      <alignment horizontal="center"/>
      <protection locked="0"/>
    </xf>
    <xf numFmtId="166" fontId="8" fillId="3" borderId="0" xfId="0" applyNumberFormat="1" applyFont="1" applyFill="1" applyAlignment="1" applyProtection="1">
      <alignment horizontal="center"/>
      <protection locked="0"/>
    </xf>
    <xf numFmtId="2" fontId="3" fillId="3" borderId="11" xfId="0" applyNumberFormat="1" applyFont="1" applyFill="1" applyBorder="1" applyAlignment="1" applyProtection="1">
      <alignment vertical="center"/>
      <protection locked="0"/>
    </xf>
    <xf numFmtId="2" fontId="3" fillId="3" borderId="11" xfId="0" applyNumberFormat="1" applyFont="1" applyFill="1" applyBorder="1" applyAlignment="1" applyProtection="1">
      <alignment horizontal="right" vertical="center"/>
      <protection locked="0"/>
    </xf>
    <xf numFmtId="164" fontId="0" fillId="3" borderId="19" xfId="0" applyNumberFormat="1" applyFill="1" applyBorder="1"/>
    <xf numFmtId="1" fontId="0" fillId="0" borderId="19" xfId="0" applyNumberFormat="1" applyBorder="1" applyAlignment="1">
      <alignment horizontal="center"/>
    </xf>
    <xf numFmtId="164" fontId="0" fillId="3" borderId="0" xfId="0" applyNumberFormat="1" applyFill="1"/>
    <xf numFmtId="168" fontId="3" fillId="3" borderId="11" xfId="0" applyNumberFormat="1" applyFont="1" applyFill="1" applyBorder="1" applyAlignment="1" applyProtection="1">
      <alignment vertical="center"/>
      <protection locked="0"/>
    </xf>
    <xf numFmtId="168" fontId="3" fillId="3" borderId="2" xfId="0" applyNumberFormat="1" applyFont="1" applyFill="1" applyBorder="1" applyAlignment="1" applyProtection="1">
      <alignment vertical="center"/>
      <protection locked="0"/>
    </xf>
    <xf numFmtId="168" fontId="3" fillId="3" borderId="5" xfId="0" applyNumberFormat="1" applyFont="1" applyFill="1" applyBorder="1" applyAlignment="1" applyProtection="1">
      <alignment vertical="center"/>
      <protection locked="0"/>
    </xf>
    <xf numFmtId="167" fontId="3" fillId="0" borderId="11" xfId="0" applyNumberFormat="1" applyFont="1" applyBorder="1" applyAlignment="1">
      <alignment vertical="center"/>
    </xf>
    <xf numFmtId="0" fontId="6" fillId="0" borderId="14" xfId="0" applyFont="1" applyBorder="1" applyAlignment="1">
      <alignment horizontal="left"/>
    </xf>
    <xf numFmtId="0" fontId="0" fillId="0" borderId="15" xfId="0" applyBorder="1" applyAlignment="1">
      <alignment horizontal="left"/>
    </xf>
    <xf numFmtId="0" fontId="0" fillId="0" borderId="16" xfId="0" applyBorder="1" applyAlignment="1">
      <alignment horizontal="left"/>
    </xf>
    <xf numFmtId="0" fontId="3" fillId="0" borderId="1" xfId="0" applyFont="1" applyBorder="1" applyAlignment="1">
      <alignment horizontal="left"/>
    </xf>
    <xf numFmtId="0" fontId="3" fillId="0" borderId="4" xfId="0" applyFont="1" applyBorder="1" applyAlignment="1">
      <alignment horizontal="left"/>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3" borderId="2"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4" fillId="0" borderId="2" xfId="0" applyFont="1" applyBorder="1" applyAlignment="1">
      <alignment horizontal="center" vertical="center"/>
    </xf>
    <xf numFmtId="0" fontId="4" fillId="0" borderId="5" xfId="0" applyFont="1" applyBorder="1" applyAlignment="1">
      <alignment horizontal="center" vertical="center"/>
    </xf>
    <xf numFmtId="2" fontId="3" fillId="3" borderId="2" xfId="0" applyNumberFormat="1" applyFont="1" applyFill="1" applyBorder="1" applyAlignment="1" applyProtection="1">
      <alignment horizontal="right" vertical="center"/>
      <protection locked="0"/>
    </xf>
    <xf numFmtId="2" fontId="3" fillId="3" borderId="5" xfId="0" applyNumberFormat="1" applyFont="1" applyFill="1" applyBorder="1" applyAlignment="1" applyProtection="1">
      <alignment horizontal="right" vertical="center"/>
      <protection locked="0"/>
    </xf>
    <xf numFmtId="0" fontId="6" fillId="0" borderId="15" xfId="0" applyFont="1" applyBorder="1" applyAlignment="1">
      <alignment horizontal="left"/>
    </xf>
    <xf numFmtId="0" fontId="6" fillId="0" borderId="16" xfId="0" applyFont="1" applyBorder="1" applyAlignment="1">
      <alignment horizontal="left"/>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3" fontId="1" fillId="2" borderId="25" xfId="0" applyNumberFormat="1" applyFont="1" applyFill="1" applyBorder="1" applyAlignment="1">
      <alignment horizontal="right" wrapText="1"/>
    </xf>
    <xf numFmtId="3" fontId="1" fillId="2" borderId="26" xfId="0" applyNumberFormat="1" applyFont="1" applyFill="1" applyBorder="1" applyAlignment="1">
      <alignment horizontal="right" wrapText="1"/>
    </xf>
    <xf numFmtId="164" fontId="7" fillId="4" borderId="25" xfId="0" applyNumberFormat="1" applyFont="1" applyFill="1" applyBorder="1" applyAlignment="1">
      <alignment horizontal="right" vertical="center"/>
    </xf>
    <xf numFmtId="164" fontId="7" fillId="4" borderId="26" xfId="0" applyNumberFormat="1" applyFont="1" applyFill="1" applyBorder="1" applyAlignment="1">
      <alignment horizontal="right" vertical="center"/>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2" fontId="3" fillId="3" borderId="8" xfId="0" applyNumberFormat="1" applyFont="1" applyFill="1" applyBorder="1" applyAlignment="1" applyProtection="1">
      <alignment vertical="center"/>
      <protection locked="0"/>
    </xf>
    <xf numFmtId="0" fontId="0" fillId="0" borderId="20" xfId="0" applyBorder="1" applyAlignment="1">
      <alignment vertical="center"/>
    </xf>
    <xf numFmtId="0" fontId="3" fillId="0" borderId="8" xfId="0" applyFont="1" applyBorder="1" applyAlignment="1">
      <alignment horizontal="left" vertical="center" wrapText="1"/>
    </xf>
    <xf numFmtId="0" fontId="3" fillId="0" borderId="20" xfId="0" applyFont="1" applyBorder="1" applyAlignment="1">
      <alignment horizontal="left"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7" fillId="5" borderId="27" xfId="0" applyFont="1" applyFill="1" applyBorder="1" applyAlignment="1">
      <alignment horizontal="center"/>
    </xf>
    <xf numFmtId="0" fontId="7" fillId="5" borderId="28" xfId="0" applyFont="1" applyFill="1" applyBorder="1" applyAlignment="1">
      <alignment horizontal="center"/>
    </xf>
    <xf numFmtId="0" fontId="7" fillId="5" borderId="29" xfId="0" applyFont="1" applyFill="1" applyBorder="1" applyAlignment="1">
      <alignment horizontal="center"/>
    </xf>
    <xf numFmtId="0" fontId="7" fillId="5" borderId="21" xfId="0" applyFont="1" applyFill="1" applyBorder="1" applyAlignment="1">
      <alignment horizontal="center"/>
    </xf>
    <xf numFmtId="0" fontId="7" fillId="5" borderId="22" xfId="0" applyFont="1" applyFill="1" applyBorder="1" applyAlignment="1">
      <alignment horizontal="center"/>
    </xf>
    <xf numFmtId="0" fontId="7" fillId="5" borderId="23" xfId="0" applyFont="1" applyFill="1" applyBorder="1" applyAlignment="1">
      <alignment horizontal="center"/>
    </xf>
    <xf numFmtId="0" fontId="2" fillId="0" borderId="0" xfId="0" applyFont="1" applyAlignment="1">
      <alignment horizontal="left"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164" fontId="3" fillId="0" borderId="3" xfId="0" applyNumberFormat="1" applyFont="1" applyBorder="1" applyAlignment="1">
      <alignment horizontal="right" vertical="center"/>
    </xf>
    <xf numFmtId="164" fontId="3" fillId="0" borderId="6" xfId="0" applyNumberFormat="1" applyFont="1" applyBorder="1" applyAlignment="1">
      <alignment horizontal="right" vertical="center"/>
    </xf>
    <xf numFmtId="3" fontId="3" fillId="2" borderId="21" xfId="0" applyNumberFormat="1" applyFont="1" applyFill="1" applyBorder="1" applyAlignment="1">
      <alignment horizontal="center"/>
    </xf>
    <xf numFmtId="3" fontId="3" fillId="2" borderId="22" xfId="0" applyNumberFormat="1" applyFont="1" applyFill="1" applyBorder="1" applyAlignment="1">
      <alignment horizontal="center"/>
    </xf>
    <xf numFmtId="3" fontId="3" fillId="2" borderId="23" xfId="0" applyNumberFormat="1" applyFont="1" applyFill="1" applyBorder="1" applyAlignment="1">
      <alignment horizontal="center"/>
    </xf>
    <xf numFmtId="165" fontId="1" fillId="2" borderId="25" xfId="0" applyNumberFormat="1" applyFont="1" applyFill="1" applyBorder="1" applyAlignment="1">
      <alignment horizontal="right"/>
    </xf>
    <xf numFmtId="165" fontId="1" fillId="2" borderId="26" xfId="0" applyNumberFormat="1" applyFont="1" applyFill="1" applyBorder="1" applyAlignment="1">
      <alignment horizontal="right"/>
    </xf>
    <xf numFmtId="0" fontId="0" fillId="3" borderId="13" xfId="0" applyFill="1" applyBorder="1" applyAlignment="1" applyProtection="1">
      <alignment horizontal="left"/>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5"/>
  <sheetViews>
    <sheetView tabSelected="1" topLeftCell="A15" zoomScale="85" zoomScaleNormal="85" workbookViewId="0">
      <selection activeCell="C41" sqref="C41"/>
    </sheetView>
  </sheetViews>
  <sheetFormatPr defaultRowHeight="15" x14ac:dyDescent="0.25"/>
  <cols>
    <col min="1" max="1" width="6.140625" customWidth="1"/>
    <col min="2" max="2" width="20.7109375" customWidth="1"/>
    <col min="3" max="3" width="43.140625" customWidth="1"/>
    <col min="4" max="4" width="26" customWidth="1"/>
    <col min="5" max="5" width="17.42578125" style="18" bestFit="1" customWidth="1"/>
    <col min="6" max="6" width="14.5703125" customWidth="1"/>
    <col min="7" max="7" width="19.85546875" style="32" customWidth="1"/>
    <col min="8" max="8" width="45.140625" style="18" customWidth="1"/>
    <col min="9" max="9" width="28" style="18" customWidth="1"/>
    <col min="10" max="10" width="23.85546875" bestFit="1" customWidth="1"/>
    <col min="11" max="11" width="19.5703125" bestFit="1" customWidth="1"/>
    <col min="12" max="19" width="20.7109375" customWidth="1"/>
  </cols>
  <sheetData>
    <row r="1" spans="1:14" ht="15.75" thickBot="1" x14ac:dyDescent="0.3"/>
    <row r="2" spans="1:14" ht="15.75" x14ac:dyDescent="0.25">
      <c r="B2" s="86" t="s">
        <v>56</v>
      </c>
      <c r="C2" s="87"/>
      <c r="D2" s="87"/>
      <c r="E2" s="87"/>
      <c r="F2" s="87"/>
      <c r="G2" s="88"/>
    </row>
    <row r="3" spans="1:14" ht="39" customHeight="1" thickBot="1" x14ac:dyDescent="0.3">
      <c r="B3" s="89" t="s">
        <v>53</v>
      </c>
      <c r="C3" s="90"/>
      <c r="D3" s="90"/>
      <c r="E3" s="90"/>
      <c r="F3" s="90"/>
      <c r="G3" s="91"/>
    </row>
    <row r="5" spans="1:14" ht="15.75" thickBot="1" x14ac:dyDescent="0.3"/>
    <row r="6" spans="1:14" ht="21.75" customHeight="1" x14ac:dyDescent="0.25">
      <c r="B6" s="1" t="s">
        <v>0</v>
      </c>
      <c r="C6" s="102"/>
      <c r="D6" s="102"/>
      <c r="E6" s="102"/>
      <c r="F6" s="102"/>
      <c r="G6" s="102"/>
    </row>
    <row r="7" spans="1:14" ht="24.75" customHeight="1" thickBot="1" x14ac:dyDescent="0.3">
      <c r="B7" s="2" t="s">
        <v>1</v>
      </c>
      <c r="C7" s="102"/>
      <c r="D7" s="102"/>
      <c r="E7" s="102"/>
      <c r="F7" s="102"/>
      <c r="G7" s="102"/>
    </row>
    <row r="9" spans="1:14" ht="15.75" thickBot="1" x14ac:dyDescent="0.3">
      <c r="B9" s="92" t="s">
        <v>2</v>
      </c>
      <c r="C9" s="92"/>
      <c r="D9" s="92"/>
    </row>
    <row r="10" spans="1:14" s="6" customFormat="1" ht="77.25" thickBot="1" x14ac:dyDescent="0.25">
      <c r="A10" s="3" t="s">
        <v>3</v>
      </c>
      <c r="B10" s="29" t="s">
        <v>4</v>
      </c>
      <c r="C10" s="29" t="s">
        <v>5</v>
      </c>
      <c r="D10" s="29" t="s">
        <v>6</v>
      </c>
      <c r="E10" s="22" t="s">
        <v>45</v>
      </c>
      <c r="F10" s="93" t="s">
        <v>49</v>
      </c>
      <c r="G10" s="94"/>
      <c r="H10" s="22" t="s">
        <v>7</v>
      </c>
      <c r="I10" s="22" t="s">
        <v>51</v>
      </c>
      <c r="J10" s="29" t="s">
        <v>44</v>
      </c>
      <c r="K10" s="4" t="s">
        <v>46</v>
      </c>
      <c r="L10" s="5"/>
      <c r="M10" s="5"/>
      <c r="N10" s="5"/>
    </row>
    <row r="11" spans="1:14" ht="64.5" thickBot="1" x14ac:dyDescent="0.3">
      <c r="A11" s="7" t="s">
        <v>8</v>
      </c>
      <c r="B11" s="24" t="s">
        <v>23</v>
      </c>
      <c r="C11" s="8" t="s">
        <v>9</v>
      </c>
      <c r="D11" s="9">
        <v>20</v>
      </c>
      <c r="E11" s="47"/>
      <c r="F11" s="9" t="s">
        <v>10</v>
      </c>
      <c r="G11" s="37">
        <v>46115</v>
      </c>
      <c r="H11" s="51"/>
      <c r="I11" s="46"/>
      <c r="J11" s="54">
        <f t="shared" ref="J11:J19" si="0">H11*G11</f>
        <v>0</v>
      </c>
      <c r="K11" s="10">
        <f>D11*E11</f>
        <v>0</v>
      </c>
    </row>
    <row r="12" spans="1:14" ht="46.15" customHeight="1" thickBot="1" x14ac:dyDescent="0.3">
      <c r="A12" s="58" t="s">
        <v>11</v>
      </c>
      <c r="B12" s="82" t="s">
        <v>43</v>
      </c>
      <c r="C12" s="62" t="s">
        <v>9</v>
      </c>
      <c r="D12" s="84">
        <v>29</v>
      </c>
      <c r="E12" s="66"/>
      <c r="F12" s="30" t="s">
        <v>10</v>
      </c>
      <c r="G12" s="38">
        <v>59591</v>
      </c>
      <c r="H12" s="52"/>
      <c r="I12" s="80"/>
      <c r="J12" s="54">
        <f t="shared" si="0"/>
        <v>0</v>
      </c>
      <c r="K12" s="95">
        <f>D12*E12</f>
        <v>0</v>
      </c>
    </row>
    <row r="13" spans="1:14" ht="23.25" customHeight="1" thickBot="1" x14ac:dyDescent="0.3">
      <c r="A13" s="59"/>
      <c r="B13" s="83"/>
      <c r="C13" s="63"/>
      <c r="D13" s="85"/>
      <c r="E13" s="67"/>
      <c r="F13" s="31" t="s">
        <v>12</v>
      </c>
      <c r="G13" s="39">
        <v>48541</v>
      </c>
      <c r="H13" s="53"/>
      <c r="I13" s="81"/>
      <c r="J13" s="54">
        <f t="shared" si="0"/>
        <v>0</v>
      </c>
      <c r="K13" s="96"/>
    </row>
    <row r="14" spans="1:14" ht="64.5" thickBot="1" x14ac:dyDescent="0.3">
      <c r="A14" s="7" t="s">
        <v>13</v>
      </c>
      <c r="B14" s="24" t="s">
        <v>24</v>
      </c>
      <c r="C14" s="8" t="s">
        <v>9</v>
      </c>
      <c r="D14" s="9">
        <v>15</v>
      </c>
      <c r="E14" s="47"/>
      <c r="F14" s="9" t="s">
        <v>10</v>
      </c>
      <c r="G14" s="37">
        <v>60667</v>
      </c>
      <c r="H14" s="51"/>
      <c r="I14" s="46"/>
      <c r="J14" s="54">
        <f t="shared" si="0"/>
        <v>0</v>
      </c>
      <c r="K14" s="10">
        <f>D14*E14</f>
        <v>0</v>
      </c>
    </row>
    <row r="15" spans="1:14" ht="55.5" customHeight="1" thickBot="1" x14ac:dyDescent="0.3">
      <c r="A15" s="58" t="s">
        <v>14</v>
      </c>
      <c r="B15" s="60" t="s">
        <v>25</v>
      </c>
      <c r="C15" s="62" t="s">
        <v>9</v>
      </c>
      <c r="D15" s="64">
        <v>24</v>
      </c>
      <c r="E15" s="66"/>
      <c r="F15" s="30" t="s">
        <v>10</v>
      </c>
      <c r="G15" s="38">
        <v>82787</v>
      </c>
      <c r="H15" s="52"/>
      <c r="I15" s="80"/>
      <c r="J15" s="54">
        <f t="shared" si="0"/>
        <v>0</v>
      </c>
      <c r="K15" s="95">
        <f>D15*E15</f>
        <v>0</v>
      </c>
    </row>
    <row r="16" spans="1:14" ht="15.75" thickBot="1" x14ac:dyDescent="0.3">
      <c r="A16" s="59"/>
      <c r="B16" s="61"/>
      <c r="C16" s="63"/>
      <c r="D16" s="65"/>
      <c r="E16" s="67"/>
      <c r="F16" s="31" t="s">
        <v>12</v>
      </c>
      <c r="G16" s="39">
        <v>80587</v>
      </c>
      <c r="H16" s="53"/>
      <c r="I16" s="81"/>
      <c r="J16" s="54">
        <f t="shared" si="0"/>
        <v>0</v>
      </c>
      <c r="K16" s="96"/>
    </row>
    <row r="17" spans="1:12" ht="64.5" thickBot="1" x14ac:dyDescent="0.3">
      <c r="A17" s="7" t="s">
        <v>15</v>
      </c>
      <c r="B17" s="24" t="s">
        <v>26</v>
      </c>
      <c r="C17" s="8" t="s">
        <v>9</v>
      </c>
      <c r="D17" s="9">
        <v>3</v>
      </c>
      <c r="E17" s="47"/>
      <c r="F17" s="9" t="s">
        <v>10</v>
      </c>
      <c r="G17" s="37">
        <v>236667</v>
      </c>
      <c r="H17" s="51"/>
      <c r="I17" s="46"/>
      <c r="J17" s="54">
        <f t="shared" si="0"/>
        <v>0</v>
      </c>
      <c r="K17" s="10">
        <f>D17*E17</f>
        <v>0</v>
      </c>
    </row>
    <row r="18" spans="1:12" ht="62.25" customHeight="1" thickBot="1" x14ac:dyDescent="0.3">
      <c r="A18" s="58" t="s">
        <v>22</v>
      </c>
      <c r="B18" s="60" t="s">
        <v>27</v>
      </c>
      <c r="C18" s="62" t="s">
        <v>9</v>
      </c>
      <c r="D18" s="64">
        <v>11</v>
      </c>
      <c r="E18" s="66"/>
      <c r="F18" s="30" t="s">
        <v>10</v>
      </c>
      <c r="G18" s="38">
        <v>185364</v>
      </c>
      <c r="H18" s="52"/>
      <c r="I18" s="80"/>
      <c r="J18" s="54">
        <f t="shared" si="0"/>
        <v>0</v>
      </c>
      <c r="K18" s="95">
        <f>D18*E18</f>
        <v>0</v>
      </c>
    </row>
    <row r="19" spans="1:12" ht="15.75" thickBot="1" x14ac:dyDescent="0.3">
      <c r="A19" s="59"/>
      <c r="B19" s="61"/>
      <c r="C19" s="63"/>
      <c r="D19" s="65"/>
      <c r="E19" s="67"/>
      <c r="F19" s="31" t="s">
        <v>12</v>
      </c>
      <c r="G19" s="39">
        <v>130909</v>
      </c>
      <c r="H19" s="53"/>
      <c r="I19" s="81"/>
      <c r="J19" s="54">
        <f t="shared" si="0"/>
        <v>0</v>
      </c>
      <c r="K19" s="96"/>
    </row>
    <row r="20" spans="1:12" ht="12.6" customHeight="1" thickBot="1" x14ac:dyDescent="0.3">
      <c r="A20" s="11"/>
      <c r="B20" s="12"/>
      <c r="C20" s="12"/>
      <c r="D20" s="13"/>
      <c r="F20" s="13"/>
      <c r="G20" s="97"/>
      <c r="H20" s="98"/>
      <c r="I20" s="98"/>
      <c r="J20" s="98"/>
      <c r="K20" s="99"/>
    </row>
    <row r="21" spans="1:12" ht="12.6" customHeight="1" thickBot="1" x14ac:dyDescent="0.3">
      <c r="A21" s="11"/>
      <c r="B21" s="12"/>
      <c r="C21" s="12"/>
      <c r="D21" s="13"/>
      <c r="F21" s="13"/>
      <c r="G21" s="100" t="s">
        <v>48</v>
      </c>
      <c r="H21" s="101"/>
      <c r="I21" s="42"/>
      <c r="J21" s="25">
        <f>SUM(J11:J19)</f>
        <v>0</v>
      </c>
      <c r="K21" s="26">
        <f>SUM(K11:K19)</f>
        <v>0</v>
      </c>
    </row>
    <row r="22" spans="1:12" ht="12.6" customHeight="1" thickBot="1" x14ac:dyDescent="0.3">
      <c r="A22" s="11"/>
      <c r="C22" s="14" t="s">
        <v>29</v>
      </c>
      <c r="D22" s="13"/>
      <c r="E22" s="14"/>
      <c r="F22" s="13"/>
      <c r="G22" s="73" t="s">
        <v>31</v>
      </c>
      <c r="H22" s="74"/>
      <c r="I22" s="43"/>
      <c r="J22" s="75">
        <f>(J21+K21)</f>
        <v>0</v>
      </c>
      <c r="K22" s="76"/>
    </row>
    <row r="23" spans="1:12" ht="12.6" customHeight="1" thickBot="1" x14ac:dyDescent="0.3">
      <c r="A23" s="11"/>
      <c r="C23" s="14" t="s">
        <v>30</v>
      </c>
      <c r="D23" s="13"/>
      <c r="E23" s="14"/>
      <c r="F23" s="13"/>
      <c r="G23" s="73" t="s">
        <v>39</v>
      </c>
      <c r="H23" s="74"/>
      <c r="I23" s="43"/>
      <c r="J23" s="75">
        <f>J22*0.22</f>
        <v>0</v>
      </c>
      <c r="K23" s="76"/>
    </row>
    <row r="24" spans="1:12" ht="12.6" customHeight="1" thickBot="1" x14ac:dyDescent="0.3">
      <c r="A24" s="11"/>
      <c r="C24" s="11" t="s">
        <v>50</v>
      </c>
      <c r="D24" s="13"/>
      <c r="E24" s="14"/>
      <c r="F24" s="13"/>
      <c r="G24" s="73" t="s">
        <v>32</v>
      </c>
      <c r="H24" s="74"/>
      <c r="I24" s="43"/>
      <c r="J24" s="75">
        <f>(J22*0.22)+J22</f>
        <v>0</v>
      </c>
      <c r="K24" s="76"/>
    </row>
    <row r="25" spans="1:12" ht="12.6" customHeight="1" x14ac:dyDescent="0.25">
      <c r="A25" s="11"/>
      <c r="B25" s="12"/>
      <c r="C25" s="12"/>
      <c r="D25" s="13"/>
      <c r="E25" s="14"/>
      <c r="F25" s="13"/>
      <c r="G25" s="41"/>
      <c r="H25" s="41"/>
      <c r="I25" s="41"/>
      <c r="J25" s="40"/>
      <c r="K25" s="40"/>
    </row>
    <row r="26" spans="1:12" ht="12.6" customHeight="1" x14ac:dyDescent="0.25">
      <c r="A26" s="11"/>
      <c r="B26" s="12"/>
      <c r="C26" s="12"/>
      <c r="D26" s="13"/>
      <c r="E26" s="14"/>
      <c r="F26" s="13"/>
      <c r="G26" s="41"/>
      <c r="H26" s="41"/>
      <c r="I26" s="41"/>
      <c r="J26" s="40"/>
      <c r="K26" s="40"/>
    </row>
    <row r="27" spans="1:12" ht="12.6" customHeight="1" x14ac:dyDescent="0.25">
      <c r="A27" s="11"/>
      <c r="B27" s="12"/>
      <c r="C27" s="12"/>
      <c r="D27" s="13"/>
      <c r="E27" s="14"/>
      <c r="F27" s="13"/>
      <c r="G27" s="33"/>
      <c r="H27" s="14"/>
      <c r="I27" s="14"/>
      <c r="J27" s="14"/>
      <c r="K27" s="14"/>
    </row>
    <row r="28" spans="1:12" ht="15.75" x14ac:dyDescent="0.3">
      <c r="A28" s="15"/>
      <c r="B28" s="15" t="s">
        <v>16</v>
      </c>
      <c r="C28" s="15"/>
      <c r="D28" s="15"/>
      <c r="E28" s="23"/>
      <c r="F28" s="15"/>
      <c r="G28" s="34"/>
      <c r="H28" s="27"/>
      <c r="I28" s="27"/>
      <c r="J28" s="15"/>
      <c r="K28" s="15"/>
      <c r="L28" s="15"/>
    </row>
    <row r="29" spans="1:12" x14ac:dyDescent="0.25">
      <c r="A29" s="16" t="s">
        <v>17</v>
      </c>
      <c r="B29" s="55" t="s">
        <v>18</v>
      </c>
      <c r="C29" s="68"/>
      <c r="D29" s="68"/>
      <c r="E29" s="68"/>
      <c r="F29" s="68"/>
      <c r="G29" s="68"/>
      <c r="H29" s="68"/>
      <c r="I29" s="68"/>
      <c r="J29" s="68"/>
      <c r="K29" s="68"/>
      <c r="L29" s="69"/>
    </row>
    <row r="30" spans="1:12" ht="30" customHeight="1" x14ac:dyDescent="0.25">
      <c r="A30" s="17" t="s">
        <v>19</v>
      </c>
      <c r="B30" s="70" t="s">
        <v>28</v>
      </c>
      <c r="C30" s="71"/>
      <c r="D30" s="71"/>
      <c r="E30" s="71"/>
      <c r="F30" s="71"/>
      <c r="G30" s="71"/>
      <c r="H30" s="71"/>
      <c r="I30" s="71"/>
      <c r="J30" s="71"/>
      <c r="K30" s="71"/>
      <c r="L30" s="72"/>
    </row>
    <row r="31" spans="1:12" ht="30" customHeight="1" x14ac:dyDescent="0.25">
      <c r="A31" s="17" t="s">
        <v>13</v>
      </c>
      <c r="B31" s="70" t="s">
        <v>33</v>
      </c>
      <c r="C31" s="71"/>
      <c r="D31" s="71"/>
      <c r="E31" s="71"/>
      <c r="F31" s="71"/>
      <c r="G31" s="71"/>
      <c r="H31" s="71"/>
      <c r="I31" s="71"/>
      <c r="J31" s="71"/>
      <c r="K31" s="71"/>
      <c r="L31" s="72"/>
    </row>
    <row r="32" spans="1:12" ht="30" customHeight="1" x14ac:dyDescent="0.25">
      <c r="A32" s="17" t="s">
        <v>14</v>
      </c>
      <c r="B32" s="70" t="s">
        <v>34</v>
      </c>
      <c r="C32" s="71"/>
      <c r="D32" s="71"/>
      <c r="E32" s="71"/>
      <c r="F32" s="71"/>
      <c r="G32" s="71"/>
      <c r="H32" s="71"/>
      <c r="I32" s="71"/>
      <c r="J32" s="71"/>
      <c r="K32" s="71"/>
      <c r="L32" s="72"/>
    </row>
    <row r="33" spans="1:12" ht="30" customHeight="1" x14ac:dyDescent="0.25">
      <c r="A33" s="17" t="s">
        <v>35</v>
      </c>
      <c r="B33" s="70" t="s">
        <v>42</v>
      </c>
      <c r="C33" s="71"/>
      <c r="D33" s="71"/>
      <c r="E33" s="71"/>
      <c r="F33" s="71"/>
      <c r="G33" s="71"/>
      <c r="H33" s="71"/>
      <c r="I33" s="71"/>
      <c r="J33" s="71"/>
      <c r="K33" s="71"/>
      <c r="L33" s="72"/>
    </row>
    <row r="34" spans="1:12" ht="30" customHeight="1" x14ac:dyDescent="0.25">
      <c r="A34" s="17" t="s">
        <v>36</v>
      </c>
      <c r="B34" s="70" t="s">
        <v>47</v>
      </c>
      <c r="C34" s="71"/>
      <c r="D34" s="71"/>
      <c r="E34" s="71"/>
      <c r="F34" s="71"/>
      <c r="G34" s="71"/>
      <c r="H34" s="71"/>
      <c r="I34" s="71"/>
      <c r="J34" s="71"/>
      <c r="K34" s="71"/>
      <c r="L34" s="72"/>
    </row>
    <row r="35" spans="1:12" ht="78" customHeight="1" x14ac:dyDescent="0.25">
      <c r="A35" s="17" t="s">
        <v>37</v>
      </c>
      <c r="B35" s="77" t="s">
        <v>52</v>
      </c>
      <c r="C35" s="78"/>
      <c r="D35" s="78"/>
      <c r="E35" s="78"/>
      <c r="F35" s="78"/>
      <c r="G35" s="78"/>
      <c r="H35" s="78"/>
      <c r="I35" s="78"/>
      <c r="J35" s="78"/>
      <c r="K35" s="78"/>
      <c r="L35" s="79"/>
    </row>
    <row r="36" spans="1:12" x14ac:dyDescent="0.25">
      <c r="A36" s="16" t="s">
        <v>38</v>
      </c>
      <c r="B36" s="55" t="s">
        <v>57</v>
      </c>
      <c r="C36" s="68"/>
      <c r="D36" s="68"/>
      <c r="E36" s="68"/>
      <c r="F36" s="68"/>
      <c r="G36" s="68"/>
      <c r="H36" s="68"/>
      <c r="I36" s="68"/>
      <c r="J36" s="68"/>
      <c r="K36" s="68"/>
      <c r="L36" s="69"/>
    </row>
    <row r="37" spans="1:12" x14ac:dyDescent="0.25">
      <c r="A37" s="16" t="s">
        <v>40</v>
      </c>
      <c r="B37" s="55" t="s">
        <v>41</v>
      </c>
      <c r="C37" s="68"/>
      <c r="D37" s="68"/>
      <c r="E37" s="68"/>
      <c r="F37" s="68"/>
      <c r="G37" s="68"/>
      <c r="H37" s="68"/>
      <c r="I37" s="68"/>
      <c r="J37" s="68"/>
      <c r="K37" s="68"/>
      <c r="L37" s="69"/>
    </row>
    <row r="38" spans="1:12" x14ac:dyDescent="0.25">
      <c r="A38" s="28" t="s">
        <v>54</v>
      </c>
      <c r="B38" s="55" t="s">
        <v>58</v>
      </c>
      <c r="C38" s="56"/>
      <c r="D38" s="56"/>
      <c r="E38" s="56"/>
      <c r="F38" s="56"/>
      <c r="G38" s="56"/>
      <c r="H38" s="56"/>
      <c r="I38" s="56"/>
      <c r="J38" s="56"/>
      <c r="K38" s="56"/>
      <c r="L38" s="57"/>
    </row>
    <row r="41" spans="1:12" x14ac:dyDescent="0.25">
      <c r="G41" s="19" t="s">
        <v>20</v>
      </c>
      <c r="H41" s="35"/>
      <c r="I41" s="44"/>
    </row>
    <row r="42" spans="1:12" x14ac:dyDescent="0.25">
      <c r="G42" s="20"/>
      <c r="H42" s="32"/>
      <c r="I42" s="32"/>
    </row>
    <row r="43" spans="1:12" x14ac:dyDescent="0.25">
      <c r="G43" s="21" t="s">
        <v>21</v>
      </c>
      <c r="H43" s="36"/>
      <c r="I43" s="45"/>
    </row>
    <row r="45" spans="1:12" x14ac:dyDescent="0.25">
      <c r="G45" s="49" t="s">
        <v>55</v>
      </c>
      <c r="H45" s="48"/>
      <c r="I45" s="50"/>
    </row>
  </sheetData>
  <mergeCells count="45">
    <mergeCell ref="B2:G2"/>
    <mergeCell ref="B3:G3"/>
    <mergeCell ref="B9:D9"/>
    <mergeCell ref="G22:H22"/>
    <mergeCell ref="J22:K22"/>
    <mergeCell ref="F10:G10"/>
    <mergeCell ref="K12:K13"/>
    <mergeCell ref="K15:K16"/>
    <mergeCell ref="K18:K19"/>
    <mergeCell ref="G20:K20"/>
    <mergeCell ref="G21:H21"/>
    <mergeCell ref="C6:G6"/>
    <mergeCell ref="C7:G7"/>
    <mergeCell ref="I12:I13"/>
    <mergeCell ref="A12:A13"/>
    <mergeCell ref="B12:B13"/>
    <mergeCell ref="C12:C13"/>
    <mergeCell ref="D12:D13"/>
    <mergeCell ref="E12:E13"/>
    <mergeCell ref="B35:L35"/>
    <mergeCell ref="B31:L31"/>
    <mergeCell ref="B32:L32"/>
    <mergeCell ref="I15:I16"/>
    <mergeCell ref="I18:I19"/>
    <mergeCell ref="A15:A16"/>
    <mergeCell ref="B15:B16"/>
    <mergeCell ref="C15:C16"/>
    <mergeCell ref="D15:D16"/>
    <mergeCell ref="E15:E16"/>
    <mergeCell ref="B38:L38"/>
    <mergeCell ref="A18:A19"/>
    <mergeCell ref="B18:B19"/>
    <mergeCell ref="C18:C19"/>
    <mergeCell ref="D18:D19"/>
    <mergeCell ref="E18:E19"/>
    <mergeCell ref="B37:L37"/>
    <mergeCell ref="B33:L33"/>
    <mergeCell ref="B34:L34"/>
    <mergeCell ref="G24:H24"/>
    <mergeCell ref="J24:K24"/>
    <mergeCell ref="G23:H23"/>
    <mergeCell ref="J23:K23"/>
    <mergeCell ref="B36:L36"/>
    <mergeCell ref="B29:L29"/>
    <mergeCell ref="B30:L30"/>
  </mergeCells>
  <dataValidations count="5">
    <dataValidation type="custom" allowBlank="1" showInputMessage="1" showErrorMessage="1" sqref="E10" xr:uid="{00000000-0002-0000-0100-000000000000}">
      <formula1>INT(A1*100)=(A1*100)</formula1>
    </dataValidation>
    <dataValidation type="custom" allowBlank="1" showInputMessage="1" showErrorMessage="1" sqref="I12" xr:uid="{00000000-0002-0000-0100-000001000000}">
      <formula1>INT(I12*100)=(I12*100)</formula1>
    </dataValidation>
    <dataValidation type="custom" allowBlank="1" showInputMessage="1" showErrorMessage="1" errorTitle="MAX 2 decimalki" error="Vpisano število ima lahko največ dve decimalni mesti. " sqref="I14:I15 E11 E14:E19 I17:I18" xr:uid="{00000000-0002-0000-0100-000002000000}">
      <formula1>INT(E11*100)=(E11*100)</formula1>
    </dataValidation>
    <dataValidation type="custom" allowBlank="1" showInputMessage="1" showErrorMessage="1" errorTitle="Max 2 decimalki" error="Vpisano število ima lahko največ dve decimalni mesti. " sqref="E12:E13" xr:uid="{00000000-0002-0000-0100-000003000000}">
      <formula1>INT(E12*100)=(E12*100)</formula1>
    </dataValidation>
    <dataValidation type="custom" allowBlank="1" showInputMessage="1" showErrorMessage="1" errorTitle="Max 2 decimalke" error="Vpisano število ima lahko največ dve decimalni mesti. " sqref="I11" xr:uid="{00000000-0002-0000-0100-000004000000}">
      <formula1>INT(I11*100)=(I11*100)</formula1>
    </dataValidation>
  </dataValidations>
  <pageMargins left="0.70866141732283472" right="0.70866141732283472" top="0.74803149606299213" bottom="0.74803149606299213"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 POPR.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Izidor Golob</dc:creator>
  <cp:lastModifiedBy>Tamara Razboršek</cp:lastModifiedBy>
  <cp:lastPrinted>2022-04-20T12:13:49Z</cp:lastPrinted>
  <dcterms:created xsi:type="dcterms:W3CDTF">2022-03-24T08:38:03Z</dcterms:created>
  <dcterms:modified xsi:type="dcterms:W3CDTF">2026-07-27T07:50:09Z</dcterms:modified>
</cp:coreProperties>
</file>